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fauzi\OneDrive\Desktop\Advert 2024\ITT Emergency Water Trucking\ITT - Rehabilitation of Lawyocado shallow well Zaila, Awdal Region\2. BOQs &amp; Designs\"/>
    </mc:Choice>
  </mc:AlternateContent>
  <xr:revisionPtr revIDLastSave="0" documentId="13_ncr:1_{2DE952D8-709C-45B9-B507-CF2E86DA88FE}" xr6:coauthVersionLast="47" xr6:coauthVersionMax="47" xr10:uidLastSave="{00000000-0000-0000-0000-000000000000}"/>
  <bookViews>
    <workbookView xWindow="-108" yWindow="-108" windowWidth="23256" windowHeight="12456" tabRatio="914" xr2:uid="{00000000-000D-0000-FFFF-FFFF00000000}"/>
  </bookViews>
  <sheets>
    <sheet name="Lowyocado shallow well" sheetId="37" r:id="rId1"/>
    <sheet name="Sheet2" sheetId="28" state="hidden" r:id="rId2"/>
  </sheets>
  <externalReferences>
    <externalReference r:id="rId3"/>
  </externalReferences>
  <definedNames>
    <definedName name="amendment">[1]List!$B$3:$B$6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37" l="1"/>
  <c r="F46" i="37" l="1"/>
  <c r="E54" i="37" s="1"/>
  <c r="E53" i="37"/>
  <c r="F13" i="37"/>
  <c r="F10" i="37"/>
  <c r="F14" i="37" s="1"/>
  <c r="F15" i="37" l="1"/>
  <c r="E52" i="37" s="1"/>
  <c r="E55" i="37" s="1"/>
</calcChain>
</file>

<file path=xl/sharedStrings.xml><?xml version="1.0" encoding="utf-8"?>
<sst xmlns="http://schemas.openxmlformats.org/spreadsheetml/2006/main" count="97" uniqueCount="73">
  <si>
    <t>Quantity</t>
  </si>
  <si>
    <t>deleted</t>
  </si>
  <si>
    <t>changed</t>
  </si>
  <si>
    <t>new</t>
  </si>
  <si>
    <t>amendment</t>
  </si>
  <si>
    <t>no change</t>
  </si>
  <si>
    <t>Description</t>
  </si>
  <si>
    <t>Pcs</t>
  </si>
  <si>
    <t>pcs</t>
  </si>
  <si>
    <t>Lsm</t>
  </si>
  <si>
    <t xml:space="preserve"> Quantities for Works: Motorized High Yield Shallow Well</t>
  </si>
  <si>
    <t>MOTORIZED SHALLOW WELL</t>
  </si>
  <si>
    <t>Item</t>
  </si>
  <si>
    <t>Unit</t>
  </si>
  <si>
    <t>Rate</t>
  </si>
  <si>
    <t>Amount ($)</t>
  </si>
  <si>
    <t>BOQ for water point 1- Lowyocado Shallow Well</t>
  </si>
  <si>
    <t xml:space="preserve">The depth of the shallow well is 10m. This shallow well is very starategic shallow well that suplied more than 2500HHs through the pipeline extension.  The community recently desilted, and no need for further upgrading, as confirmed by the regional water coordinator. </t>
  </si>
  <si>
    <t>The only activity they urgently requested is the clearance of the surrounding trees and debris.</t>
  </si>
  <si>
    <t>Ls</t>
  </si>
  <si>
    <t>ELEMENT NO. 1.2: TESTING AND TREATMENT</t>
  </si>
  <si>
    <t>1.2.1</t>
  </si>
  <si>
    <t>Water recharge testing(testing of the well using electrical submersible pump, the contractor to provide necessary power, etc and proper record every one hour interval at least 24 continous hours).</t>
  </si>
  <si>
    <t>Well Disinfection by the guidance of ALIGHT Enigneer</t>
  </si>
  <si>
    <t>1.2.2</t>
  </si>
  <si>
    <t>Analysis of Water, using field test kits; 2 water sample for each of the tests including chemical, bacterial and Turbidity tests.</t>
  </si>
  <si>
    <t>Total costs for the testing and treatments</t>
  </si>
  <si>
    <t>MAIN SUMMARY</t>
  </si>
  <si>
    <t>ELEMENT NO</t>
  </si>
  <si>
    <t xml:space="preserve">1.1: SITE CLEARANCE </t>
  </si>
  <si>
    <t>1.2: TESTING AND TREATMENT</t>
  </si>
  <si>
    <t xml:space="preserve">TOTAL COSTS FOR THE LOWYACADO SHALLOW WELL UPGRADING </t>
  </si>
  <si>
    <t>REHABILITATION OF SOLAR SYSTEM AND PROVISION OF NEW PUMP FOR SHALLOW WELL</t>
  </si>
  <si>
    <t>Supply and Install submersible pump 11 KW (Pump diameter outlet 3” inch) 
Head of 280 meter Model Name: 4SR6/43 Pedrollo</t>
  </si>
  <si>
    <t>Supply and installation of a mount support structure made of galvanized square hollow steel, featuring a 0.5m base foundation and a 2m above-ground height, under the guidance of an ALIGHT engineer. This holding structure will cover the 40previous solar panels and 8 new ones</t>
  </si>
  <si>
    <t>Replacement of 8 Solar Panels 450W (Mono Crystalline)</t>
  </si>
  <si>
    <r>
      <t>8mm</t>
    </r>
    <r>
      <rPr>
        <vertAlign val="superscript"/>
        <sz val="11"/>
        <rFont val="Arial"/>
        <family val="2"/>
      </rPr>
      <t>2</t>
    </r>
    <r>
      <rPr>
        <sz val="11"/>
        <rFont val="Arial"/>
        <family val="2"/>
      </rPr>
      <t xml:space="preserve"> submersible pump 3-phase motor cable</t>
    </r>
  </si>
  <si>
    <t>LM</t>
  </si>
  <si>
    <t>Well Probe Cable</t>
  </si>
  <si>
    <t>Well Probe sensor</t>
  </si>
  <si>
    <t>Nr</t>
  </si>
  <si>
    <t>PV Disconnect 1000-40-5</t>
  </si>
  <si>
    <t>Surge Protector</t>
  </si>
  <si>
    <t>PV Protect 1000-125</t>
  </si>
  <si>
    <t>PV Combiner 1000-125-4</t>
  </si>
  <si>
    <t>Smart Start Automatic Remote Diesel Switching Device</t>
  </si>
  <si>
    <t>SunSwitch-Automatic Solar Level Switching Device</t>
  </si>
  <si>
    <t>Sun Sensor- Irradiation measurement module and software</t>
  </si>
  <si>
    <t>10mm2 4 core for the pump</t>
  </si>
  <si>
    <t>Roll</t>
  </si>
  <si>
    <t>1.5mm2 2 core UG cable sensor</t>
  </si>
  <si>
    <t xml:space="preserve">Sub-total cost for Loyocado-shallow well  </t>
  </si>
  <si>
    <t>Extension of the pipeline from the water source to the town</t>
  </si>
  <si>
    <t>PIPELINES</t>
  </si>
  <si>
    <t>The community confirmed that they have 3-inch HDPE pipe and have already laid 1.2 km. They requested support to lay the remaining 3.8 km, which means ALIGHT will only cover the laying of the 3.8 km pipeline.</t>
  </si>
  <si>
    <t xml:space="preserve">Excavation trench (0.6deep and 0.4wide), including laying and backfilling of a pipeline (2” HDPE pipe) from the water source to the kiosks. </t>
  </si>
  <si>
    <t>CM</t>
  </si>
  <si>
    <t xml:space="preserve">Purchase of the necessary fitting for the pipes. </t>
  </si>
  <si>
    <t xml:space="preserve">Galvinized 2'' GI class C pipes </t>
  </si>
  <si>
    <t>Cost for plumbing works for pipeline</t>
  </si>
  <si>
    <t xml:space="preserve">Transportation costs </t>
  </si>
  <si>
    <t xml:space="preserve">Total costs for the pipeline extensions </t>
  </si>
  <si>
    <t>TOTAL COSTS FOR WELL SUB-COMPONENTS</t>
  </si>
  <si>
    <t>ITEM</t>
  </si>
  <si>
    <t>ITEM DESCRIPTION</t>
  </si>
  <si>
    <t>UNIT</t>
  </si>
  <si>
    <t>QTY</t>
  </si>
  <si>
    <t xml:space="preserve"> RATE [USD] </t>
  </si>
  <si>
    <t xml:space="preserve">Total budget for the shallow well upgrading </t>
  </si>
  <si>
    <t>No</t>
  </si>
  <si>
    <t>Total budget for the rehabilitations of solar system and provision of submerible pump</t>
  </si>
  <si>
    <t xml:space="preserve">Pipeline extensions </t>
  </si>
  <si>
    <t xml:space="preserve"> GRAND TOTAL  FOR LOWYOCADO SHALLOW WELL SEILA/AWDAL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</si>
</sst>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_);_(* \(#,##0\);_(* &quot;-&quot;??_);_(@_)"/>
    <numFmt numFmtId="165" formatCode="[$€-2]\ #,##0.00_);[Red]\([$€-2]\ #,##0.00\)"/>
    <numFmt numFmtId="166" formatCode="_-* #,##0.00_-;\-* #,##0.00_-;_-* &quot;-&quot;??_-;_-@_-"/>
    <numFmt numFmtId="167" formatCode="&quot;$&quot;#,##0.00"/>
    <numFmt numFmtId="168" formatCode="_-* #,##0_-;\-* #,##0_-;_-* &quot;-&quot;??_-;_-@_-"/>
  </numFmts>
  <fonts count="23" x14ac:knownFonts="1">
    <font>
      <sz val="11"/>
      <color theme="1"/>
      <name val="Calibri"/>
      <family val="2"/>
      <scheme val="minor"/>
    </font>
    <font>
      <sz val="12"/>
      <color theme="1"/>
      <name val="Times New Roman"/>
      <family val="2"/>
    </font>
    <font>
      <sz val="11"/>
      <color theme="1"/>
      <name val="Calibri"/>
      <family val="2"/>
      <scheme val="minor"/>
    </font>
    <font>
      <sz val="11"/>
      <color indexed="20"/>
      <name val="Calibri"/>
      <family val="2"/>
    </font>
    <font>
      <sz val="12"/>
      <name val="Times New Roman"/>
      <family val="1"/>
    </font>
    <font>
      <sz val="10"/>
      <name val="Arial"/>
      <family val="2"/>
    </font>
    <font>
      <sz val="12"/>
      <color indexed="8"/>
      <name val="Times New Roman"/>
      <family val="2"/>
    </font>
    <font>
      <sz val="11"/>
      <name val="Arial"/>
      <family val="2"/>
    </font>
    <font>
      <b/>
      <sz val="11"/>
      <color theme="1"/>
      <name val="Arial"/>
      <family val="2"/>
    </font>
    <font>
      <b/>
      <sz val="11"/>
      <color theme="0"/>
      <name val="Arial"/>
      <family val="2"/>
    </font>
    <font>
      <b/>
      <sz val="11"/>
      <color theme="1"/>
      <name val="Calibri"/>
      <family val="2"/>
      <scheme val="minor"/>
    </font>
    <font>
      <sz val="12"/>
      <color theme="1"/>
      <name val="Calibri"/>
      <family val="2"/>
      <scheme val="minor"/>
    </font>
    <font>
      <b/>
      <sz val="11"/>
      <name val="Arial"/>
      <family val="2"/>
    </font>
    <font>
      <b/>
      <u/>
      <sz val="11"/>
      <name val="Arial"/>
      <family val="2"/>
    </font>
    <font>
      <sz val="11"/>
      <color rgb="FF000000"/>
      <name val="Arial"/>
      <family val="2"/>
    </font>
    <font>
      <vertAlign val="superscript"/>
      <sz val="11"/>
      <name val="Arial"/>
      <family val="2"/>
    </font>
    <font>
      <b/>
      <sz val="12"/>
      <name val="Arial"/>
      <family val="2"/>
    </font>
    <font>
      <b/>
      <sz val="12"/>
      <color theme="0"/>
      <name val="Arial"/>
      <family val="2"/>
    </font>
    <font>
      <b/>
      <sz val="12"/>
      <color theme="1"/>
      <name val="Arial"/>
      <family val="2"/>
    </font>
    <font>
      <b/>
      <sz val="12"/>
      <name val="Times New Roman"/>
      <family val="1"/>
    </font>
    <font>
      <b/>
      <sz val="12"/>
      <color rgb="FF000000"/>
      <name val="Times New Roman"/>
      <family val="1"/>
    </font>
    <font>
      <sz val="11"/>
      <color indexed="8"/>
      <name val="Calibri"/>
      <family val="2"/>
    </font>
    <font>
      <b/>
      <sz val="11"/>
      <color rgb="FF3F3F3F"/>
      <name val="Calibri"/>
      <family val="2"/>
    </font>
  </fonts>
  <fills count="10">
    <fill>
      <patternFill patternType="none"/>
    </fill>
    <fill>
      <patternFill patternType="gray125"/>
    </fill>
    <fill>
      <patternFill patternType="solid">
        <fgColor indexed="45"/>
      </patternFill>
    </fill>
    <fill>
      <patternFill patternType="solid">
        <fgColor rgb="FFFFFF99"/>
        <bgColor indexed="64"/>
      </patternFill>
    </fill>
    <fill>
      <patternFill patternType="solid">
        <fgColor theme="9" tint="0.59999389629810485"/>
        <bgColor indexed="64"/>
      </patternFill>
    </fill>
    <fill>
      <patternFill patternType="solid">
        <fgColor rgb="FF00B0F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00"/>
        <bgColor rgb="FF000000"/>
      </patternFill>
    </fill>
    <fill>
      <patternFill patternType="solid">
        <fgColor rgb="FFF2F2F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3F3F3F"/>
      </left>
      <right style="thin">
        <color rgb="FF3F3F3F"/>
      </right>
      <top style="thin">
        <color rgb="FF3F3F3F"/>
      </top>
      <bottom style="thin">
        <color rgb="FF3F3F3F"/>
      </bottom>
      <diagonal/>
    </border>
    <border>
      <left style="medium">
        <color auto="1"/>
      </left>
      <right style="thin">
        <color auto="1"/>
      </right>
      <top/>
      <bottom style="thin">
        <color auto="1"/>
      </bottom>
      <diagonal/>
    </border>
    <border>
      <left/>
      <right style="thin">
        <color indexed="64"/>
      </right>
      <top style="medium">
        <color indexed="64"/>
      </top>
      <bottom style="medium">
        <color auto="1"/>
      </bottom>
      <diagonal/>
    </border>
  </borders>
  <cellStyleXfs count="29">
    <xf numFmtId="0" fontId="0" fillId="0" borderId="0"/>
    <xf numFmtId="0" fontId="3" fillId="2" borderId="0" applyNumberFormat="0" applyBorder="0" applyAlignment="0" applyProtection="0"/>
    <xf numFmtId="0" fontId="2" fillId="0" borderId="0"/>
    <xf numFmtId="165" fontId="4"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0" fontId="1" fillId="0" borderId="0"/>
    <xf numFmtId="0" fontId="6" fillId="0" borderId="0"/>
    <xf numFmtId="166" fontId="5" fillId="0" borderId="0" applyFill="0" applyBorder="0" applyAlignment="0" applyProtection="0"/>
    <xf numFmtId="166" fontId="1" fillId="0" borderId="0" applyFont="0" applyFill="0" applyBorder="0" applyAlignment="0" applyProtection="0"/>
    <xf numFmtId="0" fontId="11" fillId="0" borderId="0"/>
    <xf numFmtId="0" fontId="5" fillId="0" borderId="0"/>
    <xf numFmtId="0" fontId="5" fillId="0" borderId="0"/>
    <xf numFmtId="44" fontId="2" fillId="0" borderId="0" applyFont="0" applyFill="0" applyBorder="0" applyAlignment="0" applyProtection="0"/>
    <xf numFmtId="166"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5" fillId="0" borderId="0" applyFill="0" applyBorder="0" applyAlignment="0" applyProtection="0"/>
    <xf numFmtId="0" fontId="5" fillId="0" borderId="0">
      <protection locked="0"/>
    </xf>
    <xf numFmtId="166" fontId="5" fillId="0" borderId="0" applyFont="0" applyFill="0" applyBorder="0" applyAlignment="0" applyProtection="0"/>
    <xf numFmtId="0" fontId="2" fillId="0" borderId="0"/>
    <xf numFmtId="0" fontId="21" fillId="0" borderId="0"/>
    <xf numFmtId="0" fontId="22" fillId="9" borderId="10" applyNumberFormat="0" applyAlignment="0" applyProtection="0"/>
    <xf numFmtId="0" fontId="11" fillId="0" borderId="0"/>
    <xf numFmtId="0" fontId="2" fillId="0" borderId="0"/>
    <xf numFmtId="43" fontId="2" fillId="0" borderId="0" applyFont="0" applyFill="0" applyBorder="0" applyAlignment="0" applyProtection="0"/>
    <xf numFmtId="0" fontId="2" fillId="0" borderId="0"/>
    <xf numFmtId="44" fontId="2" fillId="0" borderId="0" applyFont="0" applyFill="0" applyBorder="0" applyAlignment="0" applyProtection="0"/>
  </cellStyleXfs>
  <cellXfs count="73">
    <xf numFmtId="0" fontId="0" fillId="0" borderId="0" xfId="0"/>
    <xf numFmtId="0" fontId="10" fillId="0" borderId="0" xfId="0" applyFont="1"/>
    <xf numFmtId="0" fontId="12"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4" fontId="7" fillId="0" borderId="1" xfId="0" applyNumberFormat="1" applyFont="1" applyBorder="1" applyAlignment="1">
      <alignment horizontal="center" vertical="center"/>
    </xf>
    <xf numFmtId="1" fontId="7" fillId="0" borderId="1" xfId="14" applyNumberFormat="1" applyFont="1" applyFill="1" applyBorder="1" applyAlignment="1">
      <alignment horizontal="center" vertical="center"/>
    </xf>
    <xf numFmtId="167" fontId="7" fillId="0" borderId="1" xfId="0" applyNumberFormat="1" applyFont="1" applyBorder="1" applyAlignment="1">
      <alignment horizontal="center" vertical="center"/>
    </xf>
    <xf numFmtId="167" fontId="7" fillId="0" borderId="1" xfId="15" applyNumberFormat="1" applyFont="1" applyFill="1" applyBorder="1" applyAlignment="1">
      <alignment horizontal="center" vertical="center"/>
    </xf>
    <xf numFmtId="0" fontId="7" fillId="0" borderId="1" xfId="0" applyFont="1" applyBorder="1" applyAlignment="1">
      <alignment horizontal="left" vertical="top"/>
    </xf>
    <xf numFmtId="44" fontId="7" fillId="0" borderId="1" xfId="13" applyFont="1" applyFill="1" applyBorder="1" applyAlignment="1">
      <alignment horizontal="center" vertical="center"/>
    </xf>
    <xf numFmtId="0" fontId="13" fillId="0" borderId="1" xfId="0" applyFont="1" applyBorder="1" applyAlignment="1">
      <alignment horizontal="left" vertical="top"/>
    </xf>
    <xf numFmtId="0" fontId="7" fillId="0" borderId="1" xfId="0" applyFont="1" applyBorder="1" applyAlignment="1">
      <alignment horizontal="left" vertical="top" wrapText="1"/>
    </xf>
    <xf numFmtId="4" fontId="12" fillId="0" borderId="1" xfId="0" applyNumberFormat="1" applyFont="1" applyBorder="1" applyAlignment="1">
      <alignment horizontal="center" vertical="center"/>
    </xf>
    <xf numFmtId="44" fontId="12" fillId="0" borderId="1" xfId="13" applyFont="1" applyFill="1" applyBorder="1" applyAlignment="1">
      <alignment horizontal="center" vertical="center"/>
    </xf>
    <xf numFmtId="3" fontId="7" fillId="0" borderId="1" xfId="0" applyNumberFormat="1" applyFont="1" applyBorder="1" applyAlignment="1">
      <alignment horizontal="center" vertical="center"/>
    </xf>
    <xf numFmtId="0" fontId="7" fillId="0" borderId="1" xfId="0" applyFont="1" applyBorder="1" applyAlignment="1">
      <alignment horizontal="center" vertical="center"/>
    </xf>
    <xf numFmtId="1" fontId="13" fillId="0" borderId="1" xfId="14" applyNumberFormat="1" applyFont="1" applyFill="1" applyBorder="1" applyAlignment="1">
      <alignment horizontal="center" vertical="center"/>
    </xf>
    <xf numFmtId="44" fontId="13" fillId="0" borderId="1" xfId="13" applyFont="1" applyFill="1" applyBorder="1" applyAlignment="1">
      <alignment horizontal="center" vertical="center"/>
    </xf>
    <xf numFmtId="1" fontId="7" fillId="0" borderId="1" xfId="14" quotePrefix="1" applyNumberFormat="1" applyFont="1" applyFill="1" applyBorder="1" applyAlignment="1">
      <alignment horizontal="center" vertical="center"/>
    </xf>
    <xf numFmtId="0" fontId="12" fillId="0" borderId="1" xfId="0" applyFont="1" applyBorder="1" applyAlignment="1">
      <alignment horizontal="center" vertical="center"/>
    </xf>
    <xf numFmtId="168" fontId="12" fillId="0" borderId="1" xfId="8" applyNumberFormat="1" applyFont="1" applyFill="1" applyBorder="1" applyAlignment="1">
      <alignment horizontal="center" vertical="center"/>
    </xf>
    <xf numFmtId="0" fontId="12" fillId="4" borderId="1" xfId="0" applyFont="1" applyFill="1" applyBorder="1" applyAlignment="1">
      <alignment horizontal="left" vertical="top"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14" fillId="0" borderId="7" xfId="0" applyFont="1" applyBorder="1" applyAlignment="1">
      <alignment wrapText="1"/>
    </xf>
    <xf numFmtId="0" fontId="14" fillId="0" borderId="7" xfId="0" applyFont="1" applyBorder="1" applyAlignment="1">
      <alignment vertical="center" wrapText="1"/>
    </xf>
    <xf numFmtId="44" fontId="14" fillId="0" borderId="7" xfId="13" applyFont="1" applyBorder="1" applyAlignment="1">
      <alignment vertical="center" wrapText="1"/>
    </xf>
    <xf numFmtId="44" fontId="14" fillId="0" borderId="7" xfId="13" applyFont="1" applyBorder="1" applyAlignment="1">
      <alignment wrapText="1"/>
    </xf>
    <xf numFmtId="0" fontId="7" fillId="0" borderId="1" xfId="0" applyFont="1" applyBorder="1" applyAlignment="1">
      <alignment horizontal="left"/>
    </xf>
    <xf numFmtId="0" fontId="7" fillId="0" borderId="0" xfId="0" applyFont="1" applyAlignment="1">
      <alignment horizontal="left" vertical="top" wrapText="1"/>
    </xf>
    <xf numFmtId="0" fontId="16" fillId="0" borderId="1" xfId="0" applyFont="1" applyBorder="1" applyAlignment="1">
      <alignment horizontal="left" vertical="top" wrapText="1"/>
    </xf>
    <xf numFmtId="167" fontId="16" fillId="0" borderId="1" xfId="13" applyNumberFormat="1" applyFont="1" applyFill="1" applyBorder="1" applyAlignment="1">
      <alignment horizontal="center" vertical="center"/>
    </xf>
    <xf numFmtId="167" fontId="8" fillId="3" borderId="1" xfId="13" applyNumberFormat="1"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7" fillId="0" borderId="1" xfId="0" applyFont="1" applyBorder="1" applyAlignment="1">
      <alignment horizontal="left" vertical="center" wrapText="1"/>
    </xf>
    <xf numFmtId="164" fontId="7" fillId="0" borderId="1" xfId="14" applyNumberFormat="1" applyFont="1" applyFill="1" applyBorder="1" applyAlignment="1">
      <alignment horizontal="center" vertical="center" wrapText="1"/>
    </xf>
    <xf numFmtId="44" fontId="7" fillId="0" borderId="1" xfId="13" applyFont="1" applyFill="1" applyBorder="1" applyAlignment="1">
      <alignment horizontal="center" vertical="center" wrapText="1"/>
    </xf>
    <xf numFmtId="164" fontId="7" fillId="0" borderId="1" xfId="16" applyNumberFormat="1" applyFont="1" applyFill="1" applyBorder="1" applyAlignment="1">
      <alignment horizontal="center" vertical="center"/>
    </xf>
    <xf numFmtId="0" fontId="16" fillId="6" borderId="1" xfId="0" applyFont="1" applyFill="1" applyBorder="1" applyAlignment="1">
      <alignment horizontal="center" vertical="center" wrapText="1"/>
    </xf>
    <xf numFmtId="0" fontId="16" fillId="6" borderId="1" xfId="0" applyFont="1" applyFill="1" applyBorder="1" applyAlignment="1">
      <alignment horizontal="left" vertical="center" wrapText="1"/>
    </xf>
    <xf numFmtId="0" fontId="16" fillId="6" borderId="1" xfId="0" applyFont="1" applyFill="1" applyBorder="1" applyAlignment="1">
      <alignment horizontal="center" vertical="center"/>
    </xf>
    <xf numFmtId="168" fontId="16" fillId="6" borderId="1" xfId="8" applyNumberFormat="1" applyFont="1" applyFill="1" applyBorder="1" applyAlignment="1">
      <alignment horizontal="center" vertical="center"/>
    </xf>
    <xf numFmtId="44" fontId="16" fillId="6" borderId="1" xfId="13" applyFont="1" applyFill="1" applyBorder="1" applyAlignment="1">
      <alignment horizontal="center" vertical="center"/>
    </xf>
    <xf numFmtId="0" fontId="19" fillId="8" borderId="11" xfId="0" applyFont="1" applyFill="1" applyBorder="1" applyAlignment="1">
      <alignment horizontal="left" wrapText="1"/>
    </xf>
    <xf numFmtId="0" fontId="19" fillId="8" borderId="7" xfId="0" applyFont="1" applyFill="1" applyBorder="1" applyAlignment="1">
      <alignment horizontal="left" wrapText="1"/>
    </xf>
    <xf numFmtId="0" fontId="19" fillId="8" borderId="5" xfId="0" applyFont="1" applyFill="1" applyBorder="1" applyAlignment="1">
      <alignment horizontal="left" wrapText="1"/>
    </xf>
    <xf numFmtId="0" fontId="20" fillId="0" borderId="11" xfId="0" applyFont="1" applyBorder="1" applyAlignment="1">
      <alignment horizontal="left" wrapText="1"/>
    </xf>
    <xf numFmtId="0" fontId="20" fillId="0" borderId="7" xfId="0" applyFont="1" applyBorder="1" applyAlignment="1">
      <alignment horizontal="left" wrapText="1"/>
    </xf>
    <xf numFmtId="0" fontId="20" fillId="0" borderId="5" xfId="0" applyFont="1" applyBorder="1" applyAlignment="1">
      <alignment horizontal="left" wrapText="1"/>
    </xf>
    <xf numFmtId="0" fontId="19" fillId="8" borderId="1" xfId="0" applyFont="1" applyFill="1" applyBorder="1" applyAlignment="1">
      <alignment horizontal="left" wrapText="1"/>
    </xf>
    <xf numFmtId="44" fontId="20" fillId="0" borderId="2" xfId="13" applyFont="1" applyBorder="1" applyAlignment="1">
      <alignment horizontal="center"/>
    </xf>
    <xf numFmtId="44" fontId="20" fillId="0" borderId="4" xfId="13" applyFont="1" applyBorder="1" applyAlignment="1">
      <alignment horizontal="center"/>
    </xf>
    <xf numFmtId="44" fontId="20" fillId="0" borderId="2" xfId="13" applyFont="1" applyBorder="1" applyAlignment="1">
      <alignment horizontal="center" wrapText="1"/>
    </xf>
    <xf numFmtId="44" fontId="20" fillId="0" borderId="4" xfId="13" applyFont="1" applyBorder="1" applyAlignment="1">
      <alignment horizontal="center" wrapText="1"/>
    </xf>
    <xf numFmtId="0" fontId="20" fillId="8" borderId="9" xfId="0" applyFont="1" applyFill="1" applyBorder="1" applyAlignment="1">
      <alignment horizontal="left" vertical="top" wrapText="1"/>
    </xf>
    <xf numFmtId="0" fontId="20" fillId="8" borderId="8" xfId="0" applyFont="1" applyFill="1" applyBorder="1" applyAlignment="1">
      <alignment horizontal="left" vertical="top" wrapText="1"/>
    </xf>
    <xf numFmtId="0" fontId="20" fillId="8" borderId="12" xfId="0" applyFont="1" applyFill="1" applyBorder="1" applyAlignment="1">
      <alignment horizontal="left" vertical="top" wrapText="1"/>
    </xf>
    <xf numFmtId="44" fontId="20" fillId="8" borderId="1" xfId="13" applyFont="1" applyFill="1" applyBorder="1" applyAlignment="1">
      <alignment horizontal="left" vertical="center" wrapText="1"/>
    </xf>
    <xf numFmtId="0" fontId="18" fillId="6" borderId="0" xfId="0" applyFont="1" applyFill="1" applyAlignment="1">
      <alignment horizontal="left"/>
    </xf>
    <xf numFmtId="0" fontId="9" fillId="5" borderId="0" xfId="0" applyFont="1" applyFill="1" applyAlignment="1">
      <alignment horizontal="left" vertical="center" wrapText="1"/>
    </xf>
    <xf numFmtId="0" fontId="12" fillId="4" borderId="6" xfId="0" applyFont="1" applyFill="1" applyBorder="1" applyAlignment="1">
      <alignment horizontal="left" vertical="top" wrapText="1"/>
    </xf>
    <xf numFmtId="0" fontId="12" fillId="4" borderId="5" xfId="0" applyFont="1" applyFill="1" applyBorder="1" applyAlignment="1">
      <alignment horizontal="left" vertical="top" wrapText="1"/>
    </xf>
    <xf numFmtId="0" fontId="16" fillId="0" borderId="2" xfId="0" applyFont="1" applyBorder="1" applyAlignment="1">
      <alignment horizontal="left" vertical="top" wrapText="1"/>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7" fillId="5" borderId="0" xfId="0" applyFont="1" applyFill="1" applyAlignment="1">
      <alignment horizontal="left" vertical="center" wrapText="1"/>
    </xf>
    <xf numFmtId="0" fontId="12" fillId="7" borderId="1" xfId="0" applyFont="1" applyFill="1" applyBorder="1" applyAlignment="1">
      <alignment horizontal="left" vertical="center" wrapText="1"/>
    </xf>
  </cellXfs>
  <cellStyles count="29">
    <cellStyle name="Bad 2" xfId="1" xr:uid="{00000000-0005-0000-0000-000000000000}"/>
    <cellStyle name="Comma 10 3 2 2" xfId="5" xr:uid="{00000000-0005-0000-0000-000001000000}"/>
    <cellStyle name="Comma 10 4 7 2 4 2 2 2" xfId="26" xr:uid="{00000000-0005-0000-0000-000002000000}"/>
    <cellStyle name="Comma 2" xfId="8" xr:uid="{00000000-0005-0000-0000-000003000000}"/>
    <cellStyle name="Comma 2 2" xfId="18" xr:uid="{00000000-0005-0000-0000-000004000000}"/>
    <cellStyle name="Comma 2 2 2" xfId="20" xr:uid="{00000000-0005-0000-0000-000005000000}"/>
    <cellStyle name="Comma 3" xfId="9" xr:uid="{00000000-0005-0000-0000-000006000000}"/>
    <cellStyle name="Comma 3 17" xfId="3" xr:uid="{00000000-0005-0000-0000-000007000000}"/>
    <cellStyle name="Comma 3 3" xfId="17" xr:uid="{00000000-0005-0000-0000-000008000000}"/>
    <cellStyle name="Comma 4" xfId="14" xr:uid="{00000000-0005-0000-0000-000009000000}"/>
    <cellStyle name="Comma 4 2" xfId="16" xr:uid="{00000000-0005-0000-0000-00000A000000}"/>
    <cellStyle name="Comma 5" xfId="15" xr:uid="{00000000-0005-0000-0000-00000B000000}"/>
    <cellStyle name="Currency" xfId="13" builtinId="4"/>
    <cellStyle name="Currency 6" xfId="28" xr:uid="{00000000-0005-0000-0000-00000D000000}"/>
    <cellStyle name="Excel Built-in Normal" xfId="7" xr:uid="{00000000-0005-0000-0000-00000E000000}"/>
    <cellStyle name="Normal" xfId="0" builtinId="0"/>
    <cellStyle name="Normal 10 10 2 5" xfId="2" xr:uid="{00000000-0005-0000-0000-000010000000}"/>
    <cellStyle name="Normal 2" xfId="6" xr:uid="{00000000-0005-0000-0000-000011000000}"/>
    <cellStyle name="Normal 2 2" xfId="12" xr:uid="{00000000-0005-0000-0000-000012000000}"/>
    <cellStyle name="Normal 2 2 2" xfId="19" xr:uid="{00000000-0005-0000-0000-000013000000}"/>
    <cellStyle name="Normal 2 3" xfId="22" xr:uid="{00000000-0005-0000-0000-000014000000}"/>
    <cellStyle name="Normal 2 4" xfId="24" xr:uid="{00000000-0005-0000-0000-000015000000}"/>
    <cellStyle name="Normal 3" xfId="10" xr:uid="{00000000-0005-0000-0000-000016000000}"/>
    <cellStyle name="Normal 3 2" xfId="11" xr:uid="{00000000-0005-0000-0000-000017000000}"/>
    <cellStyle name="Normal 3 3" xfId="25" xr:uid="{00000000-0005-0000-0000-000018000000}"/>
    <cellStyle name="Normal 7" xfId="21" xr:uid="{00000000-0005-0000-0000-000019000000}"/>
    <cellStyle name="Normal 9" xfId="27" xr:uid="{00000000-0005-0000-0000-00001A000000}"/>
    <cellStyle name="Output 2" xfId="23" xr:uid="{00000000-0005-0000-0000-00001B000000}"/>
    <cellStyle name="Percent 3 3" xfId="4" xr:uid="{00000000-0005-0000-0000-00001C000000}"/>
  </cellStyles>
  <dxfs count="0"/>
  <tableStyles count="0" defaultTableStyle="TableStyleMedium9" defaultPivotStyle="PivotStyleLight16"/>
  <colors>
    <mruColors>
      <color rgb="FFFFFF99"/>
      <color rgb="FFF1F1AF"/>
      <color rgb="FFFFD0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C%20%20Users%20agiorgadze%20AppData%20Local%20Temp%20wz8ce9%20Revised%20CSO%20Procedure-2018%20Annex%204%20PD%20Amendment.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ed WorkPlan&amp;Budget"/>
      <sheetName val="List"/>
      <sheetName val="INTRO - READ ME FIRST"/>
      <sheetName val="ICE Cash Component "/>
      <sheetName val="ICE Supply Component"/>
      <sheetName val="WorkPlan &amp; Budget"/>
      <sheetName val="Value For Money"/>
      <sheetName val="Expenditure Guidelines"/>
      <sheetName val="Sheet1"/>
      <sheetName val="Sheet2"/>
      <sheetName val="Amended_WorkPlan&amp;Budget"/>
      <sheetName val="Amended_WorkPlan&amp;Budget2"/>
      <sheetName val="INTRO_-_READ_ME_FIRST1"/>
      <sheetName val="ICE_Cash_Component_1"/>
      <sheetName val="ICE_Supply_Component1"/>
      <sheetName val="WorkPlan_&amp;_Budget1"/>
      <sheetName val="Value_For_Money1"/>
      <sheetName val="Expenditure_Guidelines1"/>
      <sheetName val="Amended_WorkPlan&amp;Budget1"/>
      <sheetName val="INTRO_-_READ_ME_FIRST"/>
      <sheetName val="ICE_Cash_Component_"/>
      <sheetName val="ICE_Supply_Component"/>
      <sheetName val="WorkPlan_&amp;_Budget"/>
      <sheetName val="Value_For_Money"/>
      <sheetName val="Expenditure_Guidelines"/>
      <sheetName val="Amended_WorkPlan&amp;Budget3"/>
      <sheetName val="INTRO_-_READ_ME_FIRST2"/>
      <sheetName val="ICE_Cash_Component_2"/>
      <sheetName val="ICE_Supply_Component2"/>
      <sheetName val="WorkPlan_&amp;_Budget2"/>
      <sheetName val="Value_For_Money2"/>
      <sheetName val="Expenditure_Guidelines2"/>
      <sheetName val="Amended_WorkPlan&amp;Budget4"/>
      <sheetName val="INTRO_-_READ_ME_FIRST3"/>
      <sheetName val="ICE_Cash_Component_3"/>
      <sheetName val="ICE_Supply_Component3"/>
      <sheetName val="WorkPlan_&amp;_Budget3"/>
      <sheetName val="Value_For_Money3"/>
      <sheetName val="Expenditure_Guidelines3"/>
      <sheetName val="Amended_WorkPlan&amp;Budget6"/>
      <sheetName val="INTRO_-_READ_ME_FIRST6"/>
      <sheetName val="ICE_Cash_Component_6"/>
      <sheetName val="ICE_Supply_Component6"/>
      <sheetName val="WorkPlan_&amp;_Budget6"/>
      <sheetName val="Value_For_Money6"/>
      <sheetName val="Expenditure_Guidelines6"/>
      <sheetName val="INTRO_-_READ_ME_FIRST4"/>
      <sheetName val="ICE_Cash_Component_4"/>
      <sheetName val="ICE_Supply_Component4"/>
      <sheetName val="WorkPlan_&amp;_Budget4"/>
      <sheetName val="Value_For_Money4"/>
      <sheetName val="Expenditure_Guidelines4"/>
      <sheetName val="Amended_WorkPlan&amp;Budget5"/>
      <sheetName val="INTRO_-_READ_ME_FIRST5"/>
      <sheetName val="ICE_Cash_Component_5"/>
      <sheetName val="ICE_Supply_Component5"/>
      <sheetName val="WorkPlan_&amp;_Budget5"/>
      <sheetName val="Value_For_Money5"/>
      <sheetName val="Expenditure_Guidelines5"/>
      <sheetName val="Amended_WorkPlan&amp;Budget7"/>
      <sheetName val="INTRO_-_READ_ME_FIRST7"/>
      <sheetName val="ICE_Cash_Component_7"/>
      <sheetName val="ICE_Supply_Component7"/>
      <sheetName val="WorkPlan_&amp;_Budget7"/>
      <sheetName val="Value_For_Money7"/>
      <sheetName val="Expenditure_Guidelines7"/>
      <sheetName val="Amended_WorkPlan&amp;Budget8"/>
      <sheetName val="INTRO_-_READ_ME_FIRST8"/>
      <sheetName val="ICE_Cash_Component_8"/>
      <sheetName val="ICE_Supply_Component8"/>
      <sheetName val="WorkPlan_&amp;_Budget8"/>
      <sheetName val="Value_For_Money8"/>
      <sheetName val="Expenditure_Guidelines8"/>
      <sheetName val="Amended_WorkPlan&amp;Budget10"/>
      <sheetName val="INTRO_-_READ_ME_FIRST10"/>
      <sheetName val="ICE_Cash_Component_10"/>
      <sheetName val="ICE_Supply_Component10"/>
      <sheetName val="WorkPlan_&amp;_Budget10"/>
      <sheetName val="Value_For_Money10"/>
      <sheetName val="Expenditure_Guidelines10"/>
      <sheetName val="Amended_WorkPlan&amp;Budget9"/>
      <sheetName val="INTRO_-_READ_ME_FIRST9"/>
      <sheetName val="ICE_Cash_Component_9"/>
      <sheetName val="ICE_Supply_Component9"/>
      <sheetName val="WorkPlan_&amp;_Budget9"/>
      <sheetName val="Value_For_Money9"/>
      <sheetName val="Expenditure_Guidelines9"/>
      <sheetName val="Amended_WorkPlan&amp;Budget11"/>
      <sheetName val="INTRO_-_READ_ME_FIRST11"/>
      <sheetName val="ICE_Cash_Component_11"/>
      <sheetName val="ICE_Supply_Component11"/>
      <sheetName val="WorkPlan_&amp;_Budget11"/>
      <sheetName val="Value_For_Money11"/>
      <sheetName val="Expenditure_Guidelines11"/>
    </sheetNames>
    <sheetDataSet>
      <sheetData sheetId="0">
        <row r="3">
          <cell r="B3" t="str">
            <v>no change</v>
          </cell>
        </row>
      </sheetData>
      <sheetData sheetId="1">
        <row r="3">
          <cell r="B3" t="str">
            <v>no change</v>
          </cell>
        </row>
        <row r="4">
          <cell r="B4" t="str">
            <v>deleted</v>
          </cell>
        </row>
        <row r="5">
          <cell r="B5" t="str">
            <v>changed</v>
          </cell>
        </row>
        <row r="6">
          <cell r="B6" t="str">
            <v>new</v>
          </cell>
        </row>
      </sheetData>
      <sheetData sheetId="2">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3"/>
      <sheetData sheetId="4"/>
      <sheetData sheetId="5"/>
      <sheetData sheetId="6"/>
      <sheetData sheetId="7"/>
      <sheetData sheetId="8"/>
      <sheetData sheetId="9"/>
      <sheetData sheetId="10">
        <row r="3">
          <cell r="B3" t="str">
            <v>no change</v>
          </cell>
        </row>
      </sheetData>
      <sheetData sheetId="11">
        <row r="3">
          <cell r="B3" t="str">
            <v>no change</v>
          </cell>
        </row>
      </sheetData>
      <sheetData sheetId="12">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13"/>
      <sheetData sheetId="14"/>
      <sheetData sheetId="15"/>
      <sheetData sheetId="16"/>
      <sheetData sheetId="17"/>
      <sheetData sheetId="18">
        <row r="3">
          <cell r="B3" t="str">
            <v>no change</v>
          </cell>
        </row>
      </sheetData>
      <sheetData sheetId="19">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20"/>
      <sheetData sheetId="21"/>
      <sheetData sheetId="22"/>
      <sheetData sheetId="23"/>
      <sheetData sheetId="24"/>
      <sheetData sheetId="25">
        <row r="3">
          <cell r="B3" t="str">
            <v>no change</v>
          </cell>
        </row>
      </sheetData>
      <sheetData sheetId="26">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27"/>
      <sheetData sheetId="28"/>
      <sheetData sheetId="29"/>
      <sheetData sheetId="30"/>
      <sheetData sheetId="31"/>
      <sheetData sheetId="32">
        <row r="3">
          <cell r="B3" t="str">
            <v>no change</v>
          </cell>
        </row>
      </sheetData>
      <sheetData sheetId="33">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34"/>
      <sheetData sheetId="35"/>
      <sheetData sheetId="36"/>
      <sheetData sheetId="37"/>
      <sheetData sheetId="38"/>
      <sheetData sheetId="39">
        <row r="3">
          <cell r="B3" t="str">
            <v>no change</v>
          </cell>
        </row>
      </sheetData>
      <sheetData sheetId="40">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41"/>
      <sheetData sheetId="42"/>
      <sheetData sheetId="43"/>
      <sheetData sheetId="44"/>
      <sheetData sheetId="45"/>
      <sheetData sheetId="46">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47"/>
      <sheetData sheetId="48"/>
      <sheetData sheetId="49"/>
      <sheetData sheetId="50"/>
      <sheetData sheetId="51"/>
      <sheetData sheetId="52">
        <row r="3">
          <cell r="B3" t="str">
            <v>no change</v>
          </cell>
        </row>
      </sheetData>
      <sheetData sheetId="53">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54"/>
      <sheetData sheetId="55"/>
      <sheetData sheetId="56"/>
      <sheetData sheetId="57"/>
      <sheetData sheetId="58"/>
      <sheetData sheetId="59">
        <row r="3">
          <cell r="B3" t="str">
            <v>no change</v>
          </cell>
        </row>
      </sheetData>
      <sheetData sheetId="60">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61"/>
      <sheetData sheetId="62"/>
      <sheetData sheetId="63"/>
      <sheetData sheetId="64"/>
      <sheetData sheetId="65"/>
      <sheetData sheetId="66">
        <row r="3">
          <cell r="B3" t="str">
            <v>no change</v>
          </cell>
        </row>
      </sheetData>
      <sheetData sheetId="67">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68"/>
      <sheetData sheetId="69"/>
      <sheetData sheetId="70"/>
      <sheetData sheetId="71"/>
      <sheetData sheetId="72"/>
      <sheetData sheetId="73">
        <row r="3">
          <cell r="B3" t="str">
            <v>no change</v>
          </cell>
        </row>
      </sheetData>
      <sheetData sheetId="74">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75"/>
      <sheetData sheetId="76"/>
      <sheetData sheetId="77"/>
      <sheetData sheetId="78"/>
      <sheetData sheetId="79"/>
      <sheetData sheetId="80">
        <row r="3">
          <cell r="B3" t="str">
            <v>no change</v>
          </cell>
        </row>
      </sheetData>
      <sheetData sheetId="81">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82"/>
      <sheetData sheetId="83"/>
      <sheetData sheetId="84"/>
      <sheetData sheetId="85"/>
      <sheetData sheetId="86"/>
      <sheetData sheetId="87">
        <row r="3">
          <cell r="B3" t="str">
            <v>no change</v>
          </cell>
        </row>
      </sheetData>
      <sheetData sheetId="88">
        <row r="3">
          <cell r="B3" t="str">
            <v>The title summary at the top will automatically add the information to ICE Supply Component, Work Plan and Budget and Value for Money. *No need to copy and paste in other sheets. 
ICE cash component worksheet should be completed first, then go to ICE supply.
Budget Item description-Please add Duration Type. 
When adding additional budget line, insert row and Ctr+D to allow formulas to be automatically duplicated.
Unit Type-means (person, object - example, person-month, person-day, person-quarter)
Do not modify the columns. Total Cash and Supply Column (H) and Total UNICEF Contribution Column (J) in blue already have formulas.
In ICE Cash Component tab, you have several checkpoints in green (Columns K, X and BU) which will let you know calculation are correctly filled in. If the figures inserted are wrong, the the check formula cells change to red with statment "false" (True-Correct/False-Wrong) Do not modify.  
Effective and Efficient Programme Management has three standard activity descriptions as per the global CSO standard. Please do not modify the Output 4 and the activity descriptions. 
** For Nutrition Partners Only-Costs related MIYCN/IYCF should but reflected under Output 1, Costs related SAM treatment under output 2 and costs related assessments/surveys under output 3.</v>
          </cell>
        </row>
      </sheetData>
      <sheetData sheetId="89"/>
      <sheetData sheetId="90"/>
      <sheetData sheetId="91"/>
      <sheetData sheetId="92"/>
      <sheetData sheetId="9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5"/>
  <sheetViews>
    <sheetView tabSelected="1" workbookViewId="0">
      <selection activeCell="G4" sqref="G4"/>
    </sheetView>
  </sheetViews>
  <sheetFormatPr defaultRowHeight="14.4" x14ac:dyDescent="0.3"/>
  <cols>
    <col min="1" max="1" width="8.77734375" customWidth="1"/>
    <col min="2" max="2" width="38.5546875" customWidth="1"/>
    <col min="5" max="5" width="14.77734375" customWidth="1"/>
    <col min="6" max="6" width="17.44140625" customWidth="1"/>
  </cols>
  <sheetData>
    <row r="1" spans="1:6" ht="22.5" customHeight="1" x14ac:dyDescent="0.3">
      <c r="A1" s="65" t="s">
        <v>10</v>
      </c>
      <c r="B1" s="65" t="s">
        <v>11</v>
      </c>
      <c r="C1" s="65"/>
      <c r="D1" s="65"/>
      <c r="E1" s="65"/>
      <c r="F1" s="65"/>
    </row>
    <row r="2" spans="1:6" ht="27.6" x14ac:dyDescent="0.3">
      <c r="A2" s="2" t="s">
        <v>12</v>
      </c>
      <c r="B2" s="3" t="s">
        <v>6</v>
      </c>
      <c r="C2" s="4" t="s">
        <v>13</v>
      </c>
      <c r="D2" s="4" t="s">
        <v>0</v>
      </c>
      <c r="E2" s="4" t="s">
        <v>14</v>
      </c>
      <c r="F2" s="4" t="s">
        <v>15</v>
      </c>
    </row>
    <row r="3" spans="1:6" ht="27.6" x14ac:dyDescent="0.3">
      <c r="A3" s="5"/>
      <c r="B3" s="6" t="s">
        <v>16</v>
      </c>
      <c r="C3" s="6"/>
      <c r="D3" s="6"/>
      <c r="E3" s="6"/>
      <c r="F3" s="6"/>
    </row>
    <row r="4" spans="1:6" ht="110.4" x14ac:dyDescent="0.3">
      <c r="A4" s="7">
        <v>1</v>
      </c>
      <c r="B4" s="8" t="s">
        <v>17</v>
      </c>
      <c r="C4" s="9"/>
      <c r="D4" s="10"/>
      <c r="E4" s="11"/>
      <c r="F4" s="12"/>
    </row>
    <row r="5" spans="1:6" ht="41.4" x14ac:dyDescent="0.3">
      <c r="A5" s="13">
        <v>1.1000000000000001</v>
      </c>
      <c r="B5" s="8" t="s">
        <v>18</v>
      </c>
      <c r="C5" s="9" t="s">
        <v>19</v>
      </c>
      <c r="D5" s="10">
        <v>1</v>
      </c>
      <c r="E5" s="14"/>
      <c r="F5" s="14"/>
    </row>
    <row r="6" spans="1:6" x14ac:dyDescent="0.3">
      <c r="B6" s="15" t="s">
        <v>20</v>
      </c>
      <c r="C6" s="9"/>
      <c r="D6" s="10"/>
      <c r="E6" s="14"/>
      <c r="F6" s="14"/>
    </row>
    <row r="7" spans="1:6" ht="69" x14ac:dyDescent="0.3">
      <c r="A7" t="s">
        <v>21</v>
      </c>
      <c r="B7" s="16" t="s">
        <v>22</v>
      </c>
      <c r="C7" s="9" t="s">
        <v>12</v>
      </c>
      <c r="D7" s="10">
        <v>1</v>
      </c>
      <c r="E7" s="14"/>
      <c r="F7" s="14"/>
    </row>
    <row r="8" spans="1:6" x14ac:dyDescent="0.3">
      <c r="B8" s="13" t="s">
        <v>23</v>
      </c>
      <c r="C8" s="9" t="s">
        <v>12</v>
      </c>
      <c r="D8" s="10">
        <v>1</v>
      </c>
      <c r="E8" s="14"/>
      <c r="F8" s="14"/>
    </row>
    <row r="9" spans="1:6" ht="55.2" x14ac:dyDescent="0.3">
      <c r="A9" t="s">
        <v>24</v>
      </c>
      <c r="B9" s="16" t="s">
        <v>25</v>
      </c>
      <c r="C9" s="9" t="s">
        <v>12</v>
      </c>
      <c r="D9" s="10">
        <v>1</v>
      </c>
      <c r="E9" s="14"/>
      <c r="F9" s="14"/>
    </row>
    <row r="10" spans="1:6" x14ac:dyDescent="0.3">
      <c r="B10" s="7" t="s">
        <v>26</v>
      </c>
      <c r="C10" s="17"/>
      <c r="D10" s="10"/>
      <c r="E10" s="14"/>
      <c r="F10" s="18">
        <f>SUM(F7:F9)</f>
        <v>0</v>
      </c>
    </row>
    <row r="11" spans="1:6" x14ac:dyDescent="0.3">
      <c r="B11" s="15" t="s">
        <v>27</v>
      </c>
      <c r="C11" s="19"/>
      <c r="D11" s="10"/>
      <c r="E11" s="14"/>
      <c r="F11" s="14"/>
    </row>
    <row r="12" spans="1:6" x14ac:dyDescent="0.3">
      <c r="B12" s="15" t="s">
        <v>28</v>
      </c>
      <c r="C12" s="20"/>
      <c r="D12" s="21"/>
      <c r="E12" s="14"/>
      <c r="F12" s="22"/>
    </row>
    <row r="13" spans="1:6" x14ac:dyDescent="0.3">
      <c r="B13" s="7" t="s">
        <v>29</v>
      </c>
      <c r="C13" s="20"/>
      <c r="D13" s="23"/>
      <c r="E13" s="14"/>
      <c r="F13" s="14">
        <f>F5</f>
        <v>0</v>
      </c>
    </row>
    <row r="14" spans="1:6" x14ac:dyDescent="0.3">
      <c r="B14" s="7" t="s">
        <v>30</v>
      </c>
      <c r="C14" s="20"/>
      <c r="D14" s="23"/>
      <c r="E14" s="14"/>
      <c r="F14" s="14">
        <f>F10</f>
        <v>0</v>
      </c>
    </row>
    <row r="15" spans="1:6" ht="41.4" x14ac:dyDescent="0.3">
      <c r="B15" s="8" t="s">
        <v>31</v>
      </c>
      <c r="C15" s="24"/>
      <c r="D15" s="25"/>
      <c r="E15" s="18"/>
      <c r="F15" s="18">
        <f>SUM(F13:F14)</f>
        <v>0</v>
      </c>
    </row>
    <row r="18" spans="1:6" ht="33.6" customHeight="1" x14ac:dyDescent="0.3">
      <c r="A18" s="26">
        <v>2</v>
      </c>
      <c r="B18" s="66" t="s">
        <v>32</v>
      </c>
      <c r="C18" s="67"/>
      <c r="D18" s="67"/>
      <c r="E18" s="67"/>
      <c r="F18" s="67"/>
    </row>
    <row r="19" spans="1:6" ht="55.2" x14ac:dyDescent="0.3">
      <c r="A19" s="20">
        <v>2.1</v>
      </c>
      <c r="B19" s="16" t="s">
        <v>33</v>
      </c>
      <c r="C19" s="27" t="s">
        <v>19</v>
      </c>
      <c r="D19" s="28">
        <v>1</v>
      </c>
      <c r="E19" s="14"/>
      <c r="F19" s="14"/>
    </row>
    <row r="20" spans="1:6" ht="111" x14ac:dyDescent="0.3">
      <c r="A20" s="20">
        <v>2.2000000000000002</v>
      </c>
      <c r="B20" s="29" t="s">
        <v>34</v>
      </c>
      <c r="C20" s="30" t="s">
        <v>9</v>
      </c>
      <c r="D20" s="30">
        <v>1</v>
      </c>
      <c r="E20" s="31"/>
      <c r="F20" s="14"/>
    </row>
    <row r="21" spans="1:6" ht="28.2" x14ac:dyDescent="0.3">
      <c r="A21" s="20">
        <v>2.2999999999999998</v>
      </c>
      <c r="B21" s="29" t="s">
        <v>35</v>
      </c>
      <c r="C21" s="29" t="s">
        <v>8</v>
      </c>
      <c r="D21" s="29">
        <v>8</v>
      </c>
      <c r="E21" s="32"/>
      <c r="F21" s="14"/>
    </row>
    <row r="22" spans="1:6" ht="30" x14ac:dyDescent="0.3">
      <c r="A22" s="20">
        <v>2.4</v>
      </c>
      <c r="B22" s="16" t="s">
        <v>36</v>
      </c>
      <c r="C22" s="20" t="s">
        <v>37</v>
      </c>
      <c r="D22" s="28">
        <v>20</v>
      </c>
      <c r="E22" s="14"/>
      <c r="F22" s="14"/>
    </row>
    <row r="23" spans="1:6" x14ac:dyDescent="0.3">
      <c r="A23" s="20">
        <v>2.5</v>
      </c>
      <c r="B23" s="16" t="s">
        <v>38</v>
      </c>
      <c r="C23" s="20" t="s">
        <v>37</v>
      </c>
      <c r="D23" s="28">
        <v>18</v>
      </c>
      <c r="E23" s="14"/>
      <c r="F23" s="14"/>
    </row>
    <row r="24" spans="1:6" x14ac:dyDescent="0.3">
      <c r="A24" s="20">
        <v>2.6</v>
      </c>
      <c r="B24" s="16" t="s">
        <v>39</v>
      </c>
      <c r="C24" s="27" t="s">
        <v>40</v>
      </c>
      <c r="D24" s="28">
        <v>1</v>
      </c>
      <c r="E24" s="14"/>
      <c r="F24" s="14"/>
    </row>
    <row r="25" spans="1:6" x14ac:dyDescent="0.3">
      <c r="A25" s="20">
        <v>2.7</v>
      </c>
      <c r="B25" s="16" t="s">
        <v>41</v>
      </c>
      <c r="C25" s="27" t="s">
        <v>40</v>
      </c>
      <c r="D25" s="28">
        <v>1</v>
      </c>
      <c r="E25" s="14"/>
      <c r="F25" s="14"/>
    </row>
    <row r="26" spans="1:6" x14ac:dyDescent="0.3">
      <c r="A26" s="20">
        <v>2.8</v>
      </c>
      <c r="B26" s="16" t="s">
        <v>42</v>
      </c>
      <c r="C26" s="27" t="s">
        <v>40</v>
      </c>
      <c r="D26" s="28">
        <v>1</v>
      </c>
      <c r="E26" s="14"/>
      <c r="F26" s="14"/>
    </row>
    <row r="27" spans="1:6" x14ac:dyDescent="0.3">
      <c r="A27" s="20">
        <v>2.9</v>
      </c>
      <c r="B27" s="16" t="s">
        <v>43</v>
      </c>
      <c r="C27" s="27" t="s">
        <v>40</v>
      </c>
      <c r="D27" s="28">
        <v>1</v>
      </c>
      <c r="E27" s="14"/>
      <c r="F27" s="14"/>
    </row>
    <row r="28" spans="1:6" x14ac:dyDescent="0.3">
      <c r="A28" s="20">
        <v>2.1</v>
      </c>
      <c r="B28" s="16" t="s">
        <v>44</v>
      </c>
      <c r="C28" s="27" t="s">
        <v>40</v>
      </c>
      <c r="D28" s="28">
        <v>1</v>
      </c>
      <c r="E28" s="14"/>
      <c r="F28" s="14"/>
    </row>
    <row r="29" spans="1:6" ht="27.6" x14ac:dyDescent="0.3">
      <c r="A29" s="20">
        <v>2.11</v>
      </c>
      <c r="B29" s="16" t="s">
        <v>45</v>
      </c>
      <c r="C29" s="27" t="s">
        <v>40</v>
      </c>
      <c r="D29" s="28">
        <v>1</v>
      </c>
      <c r="E29" s="14"/>
      <c r="F29" s="14"/>
    </row>
    <row r="30" spans="1:6" x14ac:dyDescent="0.3">
      <c r="A30" s="20">
        <v>2.12</v>
      </c>
      <c r="B30" s="33" t="s">
        <v>46</v>
      </c>
      <c r="C30" s="27" t="s">
        <v>7</v>
      </c>
      <c r="D30" s="28">
        <v>1</v>
      </c>
      <c r="E30" s="14"/>
      <c r="F30" s="14"/>
    </row>
    <row r="31" spans="1:6" ht="27.6" x14ac:dyDescent="0.3">
      <c r="A31" s="20">
        <v>2.13</v>
      </c>
      <c r="B31" s="34" t="s">
        <v>47</v>
      </c>
      <c r="C31" s="27" t="s">
        <v>7</v>
      </c>
      <c r="D31" s="28">
        <v>1</v>
      </c>
      <c r="E31" s="14"/>
      <c r="F31" s="14"/>
    </row>
    <row r="32" spans="1:6" x14ac:dyDescent="0.3">
      <c r="A32" s="20">
        <v>2.14</v>
      </c>
      <c r="B32" s="33" t="s">
        <v>48</v>
      </c>
      <c r="C32" s="27" t="s">
        <v>49</v>
      </c>
      <c r="D32" s="28">
        <v>1</v>
      </c>
      <c r="E32" s="14"/>
      <c r="F32" s="14"/>
    </row>
    <row r="33" spans="1:6" x14ac:dyDescent="0.3">
      <c r="A33" s="20">
        <v>2.15</v>
      </c>
      <c r="B33" s="33" t="s">
        <v>50</v>
      </c>
      <c r="C33" s="27" t="s">
        <v>49</v>
      </c>
      <c r="D33" s="28">
        <v>1</v>
      </c>
      <c r="E33" s="14"/>
      <c r="F33" s="14"/>
    </row>
    <row r="34" spans="1:6" ht="15.6" x14ac:dyDescent="0.3">
      <c r="A34" s="35"/>
      <c r="B34" s="68" t="s">
        <v>51</v>
      </c>
      <c r="C34" s="69"/>
      <c r="D34" s="69"/>
      <c r="E34" s="70"/>
      <c r="F34" s="36">
        <f>SUM(F19:F33)</f>
        <v>0</v>
      </c>
    </row>
    <row r="37" spans="1:6" ht="15.6" x14ac:dyDescent="0.3">
      <c r="A37" s="71" t="s">
        <v>52</v>
      </c>
      <c r="B37" s="71"/>
      <c r="C37" s="71"/>
      <c r="D37" s="71"/>
      <c r="E37" s="71"/>
      <c r="F37" s="71"/>
    </row>
    <row r="38" spans="1:6" ht="27.6" x14ac:dyDescent="0.3">
      <c r="A38" s="2" t="s">
        <v>12</v>
      </c>
      <c r="B38" s="4" t="s">
        <v>6</v>
      </c>
      <c r="C38" s="4" t="s">
        <v>13</v>
      </c>
      <c r="D38" s="4" t="s">
        <v>0</v>
      </c>
      <c r="E38" s="4" t="s">
        <v>14</v>
      </c>
      <c r="F38" s="37" t="s">
        <v>15</v>
      </c>
    </row>
    <row r="39" spans="1:6" x14ac:dyDescent="0.3">
      <c r="A39" s="38">
        <v>3</v>
      </c>
      <c r="B39" s="72" t="s">
        <v>53</v>
      </c>
      <c r="C39" s="72"/>
      <c r="D39" s="72"/>
      <c r="E39" s="72"/>
      <c r="F39" s="72"/>
    </row>
    <row r="40" spans="1:6" ht="82.8" x14ac:dyDescent="0.3">
      <c r="A40" s="5"/>
      <c r="B40" s="39" t="s">
        <v>54</v>
      </c>
      <c r="C40" s="39"/>
      <c r="D40" s="39"/>
      <c r="E40" s="39"/>
      <c r="F40" s="39"/>
    </row>
    <row r="41" spans="1:6" ht="55.2" x14ac:dyDescent="0.3">
      <c r="A41" s="27">
        <v>3.1</v>
      </c>
      <c r="B41" s="40" t="s">
        <v>55</v>
      </c>
      <c r="C41" s="20" t="s">
        <v>56</v>
      </c>
      <c r="D41" s="41">
        <v>912</v>
      </c>
      <c r="E41" s="42"/>
      <c r="F41" s="14"/>
    </row>
    <row r="42" spans="1:6" ht="27.6" x14ac:dyDescent="0.3">
      <c r="A42" s="27">
        <v>3.2</v>
      </c>
      <c r="B42" s="40" t="s">
        <v>57</v>
      </c>
      <c r="C42" s="20" t="s">
        <v>37</v>
      </c>
      <c r="D42" s="41">
        <v>1</v>
      </c>
      <c r="E42" s="42"/>
      <c r="F42" s="14"/>
    </row>
    <row r="43" spans="1:6" x14ac:dyDescent="0.3">
      <c r="A43" s="27">
        <v>3.3</v>
      </c>
      <c r="B43" s="40" t="s">
        <v>58</v>
      </c>
      <c r="C43" s="20" t="s">
        <v>7</v>
      </c>
      <c r="D43" s="41">
        <v>10</v>
      </c>
      <c r="E43" s="42"/>
      <c r="F43" s="14"/>
    </row>
    <row r="44" spans="1:6" x14ac:dyDescent="0.3">
      <c r="A44" s="27">
        <v>3.4</v>
      </c>
      <c r="B44" s="40" t="s">
        <v>59</v>
      </c>
      <c r="C44" s="20" t="s">
        <v>19</v>
      </c>
      <c r="D44" s="43">
        <v>1</v>
      </c>
      <c r="E44" s="42"/>
      <c r="F44" s="14"/>
    </row>
    <row r="45" spans="1:6" x14ac:dyDescent="0.3">
      <c r="A45" s="27">
        <v>3.5</v>
      </c>
      <c r="B45" s="40" t="s">
        <v>60</v>
      </c>
      <c r="C45" s="20" t="s">
        <v>19</v>
      </c>
      <c r="D45" s="43">
        <v>1</v>
      </c>
      <c r="E45" s="42"/>
      <c r="F45" s="14"/>
    </row>
    <row r="46" spans="1:6" ht="31.2" x14ac:dyDescent="0.3">
      <c r="A46" s="44"/>
      <c r="B46" s="45" t="s">
        <v>61</v>
      </c>
      <c r="C46" s="46"/>
      <c r="D46" s="47"/>
      <c r="E46" s="48"/>
      <c r="F46" s="48">
        <f>SUM(F41:F45)</f>
        <v>0</v>
      </c>
    </row>
    <row r="50" spans="1:6" ht="15.6" x14ac:dyDescent="0.3">
      <c r="A50" s="64" t="s">
        <v>62</v>
      </c>
      <c r="B50" s="64"/>
      <c r="C50" s="64"/>
      <c r="D50" s="64"/>
      <c r="E50" s="64"/>
      <c r="F50" s="64"/>
    </row>
    <row r="51" spans="1:6" ht="15.6" x14ac:dyDescent="0.3">
      <c r="A51" s="49" t="s">
        <v>63</v>
      </c>
      <c r="B51" s="50" t="s">
        <v>64</v>
      </c>
      <c r="C51" s="50" t="s">
        <v>65</v>
      </c>
      <c r="D51" s="51" t="s">
        <v>66</v>
      </c>
      <c r="E51" s="55" t="s">
        <v>67</v>
      </c>
      <c r="F51" s="55"/>
    </row>
    <row r="52" spans="1:6" ht="31.2" x14ac:dyDescent="0.3">
      <c r="A52" s="52">
        <v>1</v>
      </c>
      <c r="B52" s="53" t="s">
        <v>68</v>
      </c>
      <c r="C52" s="53" t="s">
        <v>69</v>
      </c>
      <c r="D52" s="54">
        <v>1</v>
      </c>
      <c r="E52" s="56">
        <f>F15</f>
        <v>0</v>
      </c>
      <c r="F52" s="57"/>
    </row>
    <row r="53" spans="1:6" ht="46.8" x14ac:dyDescent="0.3">
      <c r="A53" s="52">
        <v>2</v>
      </c>
      <c r="B53" s="53" t="s">
        <v>70</v>
      </c>
      <c r="C53" s="53" t="s">
        <v>69</v>
      </c>
      <c r="D53" s="54">
        <v>1</v>
      </c>
      <c r="E53" s="58">
        <f>F34</f>
        <v>0</v>
      </c>
      <c r="F53" s="59"/>
    </row>
    <row r="54" spans="1:6" ht="16.2" thickBot="1" x14ac:dyDescent="0.35">
      <c r="A54" s="52">
        <v>3</v>
      </c>
      <c r="B54" s="53" t="s">
        <v>71</v>
      </c>
      <c r="C54" s="53" t="s">
        <v>69</v>
      </c>
      <c r="D54" s="54">
        <v>1</v>
      </c>
      <c r="E54" s="58">
        <f>F46</f>
        <v>0</v>
      </c>
      <c r="F54" s="59"/>
    </row>
    <row r="55" spans="1:6" ht="30" customHeight="1" thickBot="1" x14ac:dyDescent="0.35">
      <c r="A55" s="60" t="s">
        <v>72</v>
      </c>
      <c r="B55" s="61"/>
      <c r="C55" s="61"/>
      <c r="D55" s="62"/>
      <c r="E55" s="63">
        <f>SUM(E52:F54)</f>
        <v>0</v>
      </c>
      <c r="F55" s="63"/>
    </row>
  </sheetData>
  <mergeCells count="12">
    <mergeCell ref="A50:F50"/>
    <mergeCell ref="A1:F1"/>
    <mergeCell ref="B18:F18"/>
    <mergeCell ref="B34:E34"/>
    <mergeCell ref="A37:F37"/>
    <mergeCell ref="B39:F39"/>
    <mergeCell ref="E51:F51"/>
    <mergeCell ref="E52:F52"/>
    <mergeCell ref="E53:F53"/>
    <mergeCell ref="E54:F54"/>
    <mergeCell ref="A55:D55"/>
    <mergeCell ref="E55:F5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election activeCell="E9" sqref="E9"/>
    </sheetView>
  </sheetViews>
  <sheetFormatPr defaultRowHeight="14.4" x14ac:dyDescent="0.3"/>
  <sheetData>
    <row r="1" spans="1:1" x14ac:dyDescent="0.3">
      <c r="A1" s="1" t="s">
        <v>4</v>
      </c>
    </row>
    <row r="2" spans="1:1" x14ac:dyDescent="0.3">
      <c r="A2" t="s">
        <v>5</v>
      </c>
    </row>
    <row r="3" spans="1:1" x14ac:dyDescent="0.3">
      <c r="A3" t="s">
        <v>1</v>
      </c>
    </row>
    <row r="4" spans="1:1" x14ac:dyDescent="0.3">
      <c r="A4" t="s">
        <v>2</v>
      </c>
    </row>
    <row r="5" spans="1:1" x14ac:dyDescent="0.3">
      <c r="A5" t="s">
        <v>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Lowyocado shallow well</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Omer M. Omer</dc:creator>
  <cp:lastModifiedBy>Hamse Mohamed Elmi</cp:lastModifiedBy>
  <cp:lastPrinted>2023-02-20T05:42:00Z</cp:lastPrinted>
  <dcterms:created xsi:type="dcterms:W3CDTF">2013-07-25T11:58:05Z</dcterms:created>
  <dcterms:modified xsi:type="dcterms:W3CDTF">2026-02-23T10:22:42Z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1033	1033</vt:lpwstr>
  </property>
</Properties>
</file>